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8735" windowHeight="11700"/>
  </bookViews>
  <sheets>
    <sheet name="HOME" sheetId="5" r:id="rId1"/>
    <sheet name="Métodos de Cálculo" sheetId="2" r:id="rId2"/>
  </sheets>
  <externalReferences>
    <externalReference r:id="rId3"/>
    <externalReference r:id="rId4"/>
    <externalReference r:id="rId5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IFERROR((INDEX(#REF!,MATCH(#REF!,#REF!,0),MATCH('[3]Dados desde 2008'!A$1,#REF!,0))+INDEX(#REF!,MATCH(#REF!,#REF!,0),MATCH('[3]Dados desde 2008'!A$1,#REF!,0)))/INDEX(#REF!,MATCH(#REF!,#REF!,0)-1,MATCH('[3]Dados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  <definedName name="Valor_Total">[2]Calc!$Q$5:OFFSET([2]Calc!$Q$5,[2]Calc!$AC$4,0)</definedName>
  </definedNames>
  <calcPr calcId="145621"/>
</workbook>
</file>

<file path=xl/calcChain.xml><?xml version="1.0" encoding="utf-8"?>
<calcChain xmlns="http://schemas.openxmlformats.org/spreadsheetml/2006/main">
  <c r="G52" i="2" l="1"/>
  <c r="F48" i="2"/>
  <c r="F50" i="2" s="1"/>
  <c r="F53" i="2" s="1"/>
  <c r="F55" i="2" s="1"/>
  <c r="E48" i="2"/>
  <c r="E50" i="2" s="1"/>
  <c r="G32" i="2"/>
  <c r="F28" i="2"/>
  <c r="F30" i="2" s="1"/>
  <c r="F33" i="2" s="1"/>
  <c r="F35" i="2" s="1"/>
  <c r="E28" i="2"/>
  <c r="E30" i="2" s="1"/>
  <c r="G12" i="2"/>
  <c r="F8" i="2"/>
  <c r="F10" i="2" s="1"/>
  <c r="F13" i="2" s="1"/>
  <c r="F15" i="2" s="1"/>
  <c r="E8" i="2"/>
  <c r="E10" i="2" s="1"/>
  <c r="E13" i="2" l="1"/>
  <c r="G10" i="2"/>
  <c r="E33" i="2"/>
  <c r="G30" i="2"/>
  <c r="E53" i="2"/>
  <c r="G50" i="2"/>
  <c r="G8" i="2"/>
  <c r="G28" i="2"/>
  <c r="G48" i="2"/>
  <c r="I48" i="2" s="1"/>
  <c r="I50" i="2" s="1"/>
  <c r="E55" i="2" l="1"/>
  <c r="G55" i="2" s="1"/>
  <c r="G53" i="2"/>
  <c r="H37" i="2"/>
  <c r="D37" i="2"/>
  <c r="E35" i="2"/>
  <c r="G35" i="2" s="1"/>
  <c r="G33" i="2"/>
  <c r="H17" i="2"/>
  <c r="D17" i="2"/>
  <c r="E15" i="2"/>
  <c r="G15" i="2" s="1"/>
  <c r="G13" i="2"/>
  <c r="H50" i="2"/>
  <c r="H57" i="2" l="1"/>
  <c r="D57" i="2"/>
  <c r="H52" i="2"/>
  <c r="H19" i="2"/>
  <c r="D19" i="2"/>
  <c r="H39" i="2"/>
  <c r="D39" i="2"/>
  <c r="H53" i="2" l="1"/>
  <c r="I52" i="2"/>
  <c r="I53" i="2" s="1"/>
  <c r="I55" i="2" s="1"/>
  <c r="H55" i="2" s="1"/>
  <c r="H59" i="2" s="1"/>
  <c r="D59" i="2" l="1"/>
</calcChain>
</file>

<file path=xl/sharedStrings.xml><?xml version="1.0" encoding="utf-8"?>
<sst xmlns="http://schemas.openxmlformats.org/spreadsheetml/2006/main" count="79" uniqueCount="26">
  <si>
    <t>Método ERRADO de Calcular a Rentabilidade (1)</t>
  </si>
  <si>
    <t>Patrimônio Inicial</t>
  </si>
  <si>
    <t>Alocação Inicial</t>
  </si>
  <si>
    <t>LFT</t>
  </si>
  <si>
    <t>Aportes Mensais</t>
  </si>
  <si>
    <t>BOLSA</t>
  </si>
  <si>
    <t>Mês</t>
  </si>
  <si>
    <t>Descrição</t>
  </si>
  <si>
    <t>Carteira</t>
  </si>
  <si>
    <t>01.Jan</t>
  </si>
  <si>
    <t>Valor Incial do Mês</t>
  </si>
  <si>
    <t>Rentabilidade Mensal</t>
  </si>
  <si>
    <t>Valor Final do Mês</t>
  </si>
  <si>
    <t>02.Fev</t>
  </si>
  <si>
    <t>Aporte Mensal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</si>
  <si>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 xml:space="preserve">Mês 1 </t>
    </r>
    <r>
      <rPr>
        <sz val="11"/>
        <color theme="0" tint="-0.249977111117893"/>
        <rFont val="Calibri"/>
        <family val="2"/>
      </rPr>
      <t>→</t>
    </r>
  </si>
  <si>
    <r>
      <t xml:space="preserve">Rentabilidade Acumulada </t>
    </r>
    <r>
      <rPr>
        <sz val="11"/>
        <color theme="0" tint="-0.249977111117893"/>
        <rFont val="Calibri"/>
        <family val="2"/>
      </rPr>
      <t>→</t>
    </r>
  </si>
  <si>
    <t>ERRADO!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</si>
  <si>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Mês 2</t>
    </r>
    <r>
      <rPr>
        <sz val="11"/>
        <color theme="1" tint="0.249977111117893"/>
        <rFont val="Calibri"/>
        <family val="2"/>
        <scheme val="minor"/>
      </rPr>
      <t xml:space="preserve"> </t>
    </r>
    <r>
      <rPr>
        <sz val="11"/>
        <color theme="0" tint="-0.249977111117893"/>
        <rFont val="Calibri"/>
        <family val="2"/>
      </rPr>
      <t>→</t>
    </r>
  </si>
  <si>
    <t>Método ERRADO de Calcular a Rentabilidade (2)</t>
  </si>
  <si>
    <t>Método CORRETO de Calcular a Rentabilidade</t>
  </si>
  <si>
    <t>Valor da Cota</t>
  </si>
  <si>
    <t>Qtd de Cotas</t>
  </si>
  <si>
    <t>CORRETO!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</si>
  <si>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</si>
  <si>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Como Calcular a Rentabilidade de um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</si>
</sst>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dd/mm/yy;@"/>
    <numFmt numFmtId="166" formatCode="dd/mm/yy"/>
    <numFmt numFmtId="167" formatCode="00000"/>
    <numFmt numFmtId="168" formatCode="0.0000"/>
    <numFmt numFmtId="169" formatCode="_([$€]* #,##0.00_);_([$€]* \(#,##0.00\);_([$€]* &quot;-&quot;??_);_(@_)"/>
    <numFmt numFmtId="170" formatCode="_(&quot;$&quot;* #,##0.00_);_(&quot;$&quot;* \(#,##0.00\);_(&quot;$&quot;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0" tint="-0.249977111117893"/>
      <name val="Calibri"/>
      <family val="2"/>
    </font>
    <font>
      <b/>
      <sz val="11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13" borderId="0" applyNumberFormat="0" applyBorder="0" applyAlignment="0" applyProtection="0"/>
    <xf numFmtId="0" fontId="18" fillId="25" borderId="17" applyNumberFormat="0" applyAlignment="0" applyProtection="0"/>
    <xf numFmtId="0" fontId="19" fillId="26" borderId="18" applyNumberFormat="0" applyAlignment="0" applyProtection="0"/>
    <xf numFmtId="0" fontId="20" fillId="0" borderId="19" applyNumberFormat="0" applyFill="0" applyAlignment="0" applyProtection="0"/>
    <xf numFmtId="164" fontId="21" fillId="0" borderId="0" applyFont="0" applyFill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22" fillId="16" borderId="17" applyNumberFormat="0" applyAlignment="0" applyProtection="0"/>
    <xf numFmtId="169" fontId="2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2" borderId="0" applyNumberFormat="0" applyBorder="0" applyAlignment="0" applyProtection="0"/>
    <xf numFmtId="170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21" fillId="0" borderId="0"/>
    <xf numFmtId="0" fontId="21" fillId="0" borderId="0"/>
    <xf numFmtId="0" fontId="15" fillId="32" borderId="20" applyNumberFormat="0" applyFont="0" applyAlignment="0" applyProtection="0"/>
    <xf numFmtId="0" fontId="15" fillId="2" borderId="1" applyNumberFormat="0" applyFont="0" applyAlignment="0" applyProtection="0"/>
    <xf numFmtId="9" fontId="21" fillId="0" borderId="0" applyFont="0" applyFill="0" applyBorder="0" applyAlignment="0" applyProtection="0"/>
    <xf numFmtId="0" fontId="27" fillId="25" borderId="21" applyNumberFormat="0" applyAlignment="0" applyProtection="0"/>
    <xf numFmtId="4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87">
    <xf numFmtId="0" fontId="0" fillId="0" borderId="0" xfId="0"/>
    <xf numFmtId="0" fontId="0" fillId="0" borderId="0" xfId="0" applyBorder="1"/>
    <xf numFmtId="0" fontId="4" fillId="0" borderId="2" xfId="0" applyFont="1" applyBorder="1"/>
    <xf numFmtId="0" fontId="0" fillId="0" borderId="2" xfId="0" applyBorder="1"/>
    <xf numFmtId="0" fontId="5" fillId="0" borderId="2" xfId="0" applyFont="1" applyBorder="1"/>
    <xf numFmtId="0" fontId="0" fillId="3" borderId="3" xfId="0" applyFill="1" applyBorder="1" applyAlignment="1">
      <alignment horizontal="centerContinuous"/>
    </xf>
    <xf numFmtId="0" fontId="0" fillId="3" borderId="4" xfId="0" applyFill="1" applyBorder="1" applyAlignment="1">
      <alignment horizontal="centerContinuous"/>
    </xf>
    <xf numFmtId="3" fontId="6" fillId="0" borderId="4" xfId="0" applyNumberFormat="1" applyFont="1" applyBorder="1" applyAlignment="1">
      <alignment horizontal="center"/>
    </xf>
    <xf numFmtId="0" fontId="0" fillId="5" borderId="4" xfId="0" applyFill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Continuous"/>
    </xf>
    <xf numFmtId="0" fontId="0" fillId="3" borderId="7" xfId="0" applyFill="1" applyBorder="1" applyAlignment="1">
      <alignment horizontal="centerContinuous"/>
    </xf>
    <xf numFmtId="3" fontId="6" fillId="0" borderId="7" xfId="0" applyNumberFormat="1" applyFont="1" applyBorder="1" applyAlignment="1">
      <alignment horizontal="center"/>
    </xf>
    <xf numFmtId="0" fontId="0" fillId="5" borderId="7" xfId="0" applyFill="1" applyBorder="1" applyAlignment="1">
      <alignment horizontal="center"/>
    </xf>
    <xf numFmtId="9" fontId="6" fillId="0" borderId="7" xfId="0" applyNumberFormat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3" fillId="6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Continuous"/>
    </xf>
    <xf numFmtId="0" fontId="3" fillId="7" borderId="13" xfId="0" applyFont="1" applyFill="1" applyBorder="1" applyAlignment="1">
      <alignment horizontal="centerContinuous"/>
    </xf>
    <xf numFmtId="0" fontId="3" fillId="5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166" fontId="8" fillId="0" borderId="3" xfId="0" applyNumberFormat="1" applyFont="1" applyBorder="1" applyAlignment="1">
      <alignment horizontal="left"/>
    </xf>
    <xf numFmtId="0" fontId="8" fillId="0" borderId="10" xfId="0" applyFont="1" applyBorder="1" applyAlignment="1">
      <alignment horizontal="right" indent="1"/>
    </xf>
    <xf numFmtId="3" fontId="8" fillId="0" borderId="0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0" fillId="0" borderId="15" xfId="0" applyBorder="1"/>
    <xf numFmtId="0" fontId="8" fillId="10" borderId="15" xfId="0" applyFont="1" applyFill="1" applyBorder="1"/>
    <xf numFmtId="0" fontId="8" fillId="10" borderId="10" xfId="0" applyFont="1" applyFill="1" applyBorder="1" applyAlignment="1">
      <alignment horizontal="right" indent="1"/>
    </xf>
    <xf numFmtId="10" fontId="8" fillId="10" borderId="0" xfId="1" applyNumberFormat="1" applyFont="1" applyFill="1" applyBorder="1" applyAlignment="1">
      <alignment horizontal="center"/>
    </xf>
    <xf numFmtId="10" fontId="8" fillId="10" borderId="10" xfId="1" applyNumberFormat="1" applyFont="1" applyFill="1" applyBorder="1" applyAlignment="1">
      <alignment horizontal="center"/>
    </xf>
    <xf numFmtId="0" fontId="9" fillId="0" borderId="16" xfId="0" applyFont="1" applyBorder="1"/>
    <xf numFmtId="166" fontId="8" fillId="0" borderId="6" xfId="0" applyNumberFormat="1" applyFont="1" applyBorder="1" applyAlignment="1">
      <alignment horizontal="left"/>
    </xf>
    <xf numFmtId="0" fontId="8" fillId="0" borderId="7" xfId="0" applyFont="1" applyBorder="1" applyAlignment="1">
      <alignment horizontal="right" indent="1"/>
    </xf>
    <xf numFmtId="3" fontId="8" fillId="0" borderId="2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3" fontId="9" fillId="0" borderId="8" xfId="0" applyNumberFormat="1" applyFont="1" applyBorder="1" applyAlignment="1">
      <alignment horizontal="center"/>
    </xf>
    <xf numFmtId="166" fontId="8" fillId="0" borderId="15" xfId="0" applyNumberFormat="1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3" fontId="9" fillId="0" borderId="16" xfId="0" applyNumberFormat="1" applyFont="1" applyBorder="1" applyAlignment="1">
      <alignment horizontal="center"/>
    </xf>
    <xf numFmtId="0" fontId="8" fillId="0" borderId="15" xfId="0" applyFont="1" applyBorder="1"/>
    <xf numFmtId="3" fontId="8" fillId="0" borderId="15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indent="1"/>
    </xf>
    <xf numFmtId="0" fontId="0" fillId="0" borderId="7" xfId="0" applyBorder="1" applyAlignment="1">
      <alignment horizontal="centerContinuous"/>
    </xf>
    <xf numFmtId="10" fontId="0" fillId="0" borderId="11" xfId="1" applyNumberFormat="1" applyFont="1" applyBorder="1" applyAlignment="1">
      <alignment horizontal="center"/>
    </xf>
    <xf numFmtId="0" fontId="8" fillId="0" borderId="6" xfId="0" applyFont="1" applyBorder="1" applyAlignment="1">
      <alignment horizontal="left" indent="1"/>
    </xf>
    <xf numFmtId="0" fontId="8" fillId="0" borderId="2" xfId="0" applyFont="1" applyBorder="1" applyAlignment="1">
      <alignment horizontal="centerContinuous"/>
    </xf>
    <xf numFmtId="0" fontId="8" fillId="0" borderId="7" xfId="0" applyFont="1" applyBorder="1" applyAlignment="1">
      <alignment horizontal="centerContinuous"/>
    </xf>
    <xf numFmtId="0" fontId="12" fillId="0" borderId="0" xfId="0" applyFont="1" applyAlignment="1">
      <alignment horizontal="left" indent="1"/>
    </xf>
    <xf numFmtId="3" fontId="0" fillId="0" borderId="0" xfId="0" applyNumberFormat="1" applyAlignment="1">
      <alignment horizontal="left" indent="2"/>
    </xf>
    <xf numFmtId="0" fontId="8" fillId="0" borderId="0" xfId="0" applyFont="1"/>
    <xf numFmtId="10" fontId="13" fillId="0" borderId="11" xfId="1" applyNumberFormat="1" applyFont="1" applyBorder="1" applyAlignment="1">
      <alignment horizontal="center"/>
    </xf>
    <xf numFmtId="0" fontId="3" fillId="9" borderId="12" xfId="0" applyFont="1" applyFill="1" applyBorder="1"/>
    <xf numFmtId="0" fontId="3" fillId="9" borderId="13" xfId="0" applyFont="1" applyFill="1" applyBorder="1"/>
    <xf numFmtId="3" fontId="9" fillId="0" borderId="3" xfId="0" applyNumberFormat="1" applyFont="1" applyBorder="1" applyAlignment="1">
      <alignment horizontal="center"/>
    </xf>
    <xf numFmtId="2" fontId="8" fillId="0" borderId="15" xfId="0" applyNumberFormat="1" applyFont="1" applyBorder="1" applyAlignment="1">
      <alignment horizontal="center"/>
    </xf>
    <xf numFmtId="4" fontId="8" fillId="0" borderId="10" xfId="0" applyNumberFormat="1" applyFont="1" applyBorder="1" applyAlignment="1">
      <alignment horizontal="center"/>
    </xf>
    <xf numFmtId="0" fontId="9" fillId="0" borderId="15" xfId="0" applyFont="1" applyBorder="1"/>
    <xf numFmtId="0" fontId="8" fillId="0" borderId="15" xfId="0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168" fontId="8" fillId="0" borderId="6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  <xf numFmtId="168" fontId="8" fillId="0" borderId="15" xfId="0" applyNumberFormat="1" applyFont="1" applyBorder="1" applyAlignment="1">
      <alignment horizontal="center"/>
    </xf>
    <xf numFmtId="0" fontId="14" fillId="0" borderId="0" xfId="0" applyFont="1" applyAlignment="1">
      <alignment horizontal="left" indent="1"/>
    </xf>
    <xf numFmtId="0" fontId="0" fillId="9" borderId="0" xfId="0" applyFill="1"/>
    <xf numFmtId="0" fontId="0" fillId="4" borderId="5" xfId="0" applyFill="1" applyBorder="1" applyAlignment="1">
      <alignment horizontal="center" vertical="distributed"/>
    </xf>
    <xf numFmtId="0" fontId="0" fillId="0" borderId="8" xfId="0" applyBorder="1"/>
    <xf numFmtId="165" fontId="7" fillId="9" borderId="5" xfId="0" applyNumberFormat="1" applyFont="1" applyFill="1" applyBorder="1" applyAlignment="1">
      <alignment horizontal="center" vertical="center" textRotation="90"/>
    </xf>
    <xf numFmtId="165" fontId="7" fillId="9" borderId="16" xfId="0" applyNumberFormat="1" applyFont="1" applyFill="1" applyBorder="1" applyAlignment="1">
      <alignment horizontal="center" vertical="center" textRotation="90"/>
    </xf>
    <xf numFmtId="165" fontId="7" fillId="9" borderId="8" xfId="0" applyNumberFormat="1" applyFont="1" applyFill="1" applyBorder="1" applyAlignment="1">
      <alignment horizontal="center" vertical="center" textRotation="90"/>
    </xf>
    <xf numFmtId="167" fontId="7" fillId="9" borderId="5" xfId="0" applyNumberFormat="1" applyFont="1" applyFill="1" applyBorder="1" applyAlignment="1">
      <alignment horizontal="center" vertical="center" textRotation="90"/>
    </xf>
    <xf numFmtId="167" fontId="7" fillId="9" borderId="16" xfId="0" applyNumberFormat="1" applyFont="1" applyFill="1" applyBorder="1" applyAlignment="1">
      <alignment horizontal="center" vertical="center" textRotation="90"/>
    </xf>
    <xf numFmtId="167" fontId="7" fillId="9" borderId="8" xfId="0" applyNumberFormat="1" applyFont="1" applyFill="1" applyBorder="1" applyAlignment="1">
      <alignment horizontal="center" vertical="center" textRotation="90"/>
    </xf>
    <xf numFmtId="165" fontId="7" fillId="9" borderId="14" xfId="0" applyNumberFormat="1" applyFont="1" applyFill="1" applyBorder="1" applyAlignment="1">
      <alignment horizontal="center" vertical="center" textRotation="90"/>
    </xf>
    <xf numFmtId="165" fontId="7" fillId="9" borderId="0" xfId="0" applyNumberFormat="1" applyFont="1" applyFill="1" applyAlignment="1">
      <alignment horizontal="center" vertical="center" textRotation="90"/>
    </xf>
    <xf numFmtId="165" fontId="7" fillId="9" borderId="2" xfId="0" applyNumberFormat="1" applyFont="1" applyFill="1" applyBorder="1" applyAlignment="1">
      <alignment horizontal="center" vertical="center" textRotation="90"/>
    </xf>
    <xf numFmtId="0" fontId="35" fillId="33" borderId="0" xfId="0" applyFont="1" applyFill="1" applyBorder="1" applyAlignment="1">
      <alignment horizontal="left" vertical="center" wrapText="1"/>
    </xf>
    <xf numFmtId="0" fontId="35" fillId="33" borderId="0" xfId="0" applyFont="1" applyFill="1" applyAlignment="1">
      <alignment horizontal="left" vertical="center" wrapText="1"/>
    </xf>
    <xf numFmtId="0" fontId="0" fillId="0" borderId="25" xfId="0" applyBorder="1"/>
    <xf numFmtId="0" fontId="0" fillId="0" borderId="26" xfId="0" applyBorder="1"/>
    <xf numFmtId="0" fontId="37" fillId="0" borderId="0" xfId="0" applyFont="1" applyBorder="1"/>
    <xf numFmtId="0" fontId="38" fillId="0" borderId="0" xfId="0" applyFont="1"/>
    <xf numFmtId="0" fontId="39" fillId="0" borderId="0" xfId="0" applyFont="1"/>
  </cellXfs>
  <cellStyles count="53">
    <cellStyle name="20% - Ênfase1" xfId="2"/>
    <cellStyle name="20% - Ênfase2" xfId="3"/>
    <cellStyle name="20% - Ênfase3" xfId="4"/>
    <cellStyle name="20% - Ênfase4" xfId="5"/>
    <cellStyle name="20% - Ênfase5" xfId="6"/>
    <cellStyle name="20% - Ênfase6" xfId="7"/>
    <cellStyle name="40% - Ênfase1" xfId="8"/>
    <cellStyle name="40% - Ênfase2" xfId="9"/>
    <cellStyle name="40% - Ênfase3" xfId="10"/>
    <cellStyle name="40% - Ênfase4" xfId="11"/>
    <cellStyle name="40% - Ênfase5" xfId="12"/>
    <cellStyle name="40% - Ênfase6" xfId="13"/>
    <cellStyle name="60% - Ênfase1" xfId="14"/>
    <cellStyle name="60% - Ênfase2" xfId="15"/>
    <cellStyle name="60% - Ênfase3" xfId="16"/>
    <cellStyle name="60% - Ênfase4" xfId="17"/>
    <cellStyle name="60% - Ênfase5" xfId="18"/>
    <cellStyle name="60% - Ênfase6" xfId="19"/>
    <cellStyle name="Bom" xfId="20"/>
    <cellStyle name="Cálculo" xfId="21"/>
    <cellStyle name="Célula de Verificação" xfId="22"/>
    <cellStyle name="Célula Vinculada" xfId="23"/>
    <cellStyle name="Comma 2" xfId="24"/>
    <cellStyle name="Ênfase1" xfId="25"/>
    <cellStyle name="Ênfase2" xfId="26"/>
    <cellStyle name="Ênfase3" xfId="27"/>
    <cellStyle name="Ênfase4" xfId="28"/>
    <cellStyle name="Ênfase5" xfId="29"/>
    <cellStyle name="Ênfase6" xfId="30"/>
    <cellStyle name="Entrada" xfId="31"/>
    <cellStyle name="Euro" xfId="32"/>
    <cellStyle name="Hyperlink 2" xfId="33"/>
    <cellStyle name="Incorreto" xfId="34"/>
    <cellStyle name="Moeda_Teste" xfId="35"/>
    <cellStyle name="Neutra" xfId="36"/>
    <cellStyle name="Normal" xfId="0" builtinId="0"/>
    <cellStyle name="Normal 2" xfId="37"/>
    <cellStyle name="Normal 2 2" xfId="5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calcular-rent-investimentos-1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calcular-rent-investimentos-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Esta planilha financeira</a:t>
          </a:r>
          <a:r>
            <a:rPr lang="pt-BR" sz="11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irá ajudar você irá:</a:t>
          </a:r>
        </a:p>
        <a:p>
          <a:endParaRPr lang="pt-BR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r>
            <a:rPr lang="pt-BR" sz="1100" b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pt-BR" sz="1100" b="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Identificar se a maneira que você utiliza para o cálculo é incorreta.</a:t>
          </a:r>
          <a:endParaRPr lang="pt-BR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r>
            <a:rPr lang="pt-BR" sz="1100" b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pt-BR" sz="11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Compreender o método correto de calcular rentabilidade.</a:t>
          </a:r>
          <a:endParaRPr lang="pt-BR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r>
            <a:rPr lang="pt-BR" sz="1100" b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pt-BR" sz="1100" b="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Calcular a Rentabilidade Mensal e Acumulada.</a:t>
          </a:r>
          <a:endParaRPr lang="pt-BR">
            <a:solidFill>
              <a:schemeClr val="tx1">
                <a:lumMod val="50000"/>
                <a:lumOff val="50000"/>
              </a:schemeClr>
            </a:solidFill>
            <a:effectLst/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17</xdr:row>
      <xdr:rowOff>9525</xdr:rowOff>
    </xdr:from>
    <xdr:to>
      <xdr:col>8</xdr:col>
      <xdr:colOff>200025</xdr:colOff>
      <xdr:row>18</xdr:row>
      <xdr:rowOff>9525</xdr:rowOff>
    </xdr:to>
    <xdr:cxnSp macro="">
      <xdr:nvCxnSpPr>
        <xdr:cNvPr id="2" name="Straight Arrow Connector 1"/>
        <xdr:cNvCxnSpPr/>
      </xdr:nvCxnSpPr>
      <xdr:spPr>
        <a:xfrm rot="10800000" flipV="1">
          <a:off x="5153025" y="3295650"/>
          <a:ext cx="247650" cy="190500"/>
        </a:xfrm>
        <a:prstGeom prst="straightConnector1">
          <a:avLst/>
        </a:prstGeom>
        <a:ln w="19050">
          <a:solidFill>
            <a:schemeClr val="accent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809625</xdr:colOff>
      <xdr:row>37</xdr:row>
      <xdr:rowOff>9525</xdr:rowOff>
    </xdr:from>
    <xdr:to>
      <xdr:col>8</xdr:col>
      <xdr:colOff>200025</xdr:colOff>
      <xdr:row>38</xdr:row>
      <xdr:rowOff>9525</xdr:rowOff>
    </xdr:to>
    <xdr:cxnSp macro="">
      <xdr:nvCxnSpPr>
        <xdr:cNvPr id="3" name="Straight Arrow Connector 2"/>
        <xdr:cNvCxnSpPr/>
      </xdr:nvCxnSpPr>
      <xdr:spPr>
        <a:xfrm rot="10800000" flipV="1">
          <a:off x="5153025" y="7162800"/>
          <a:ext cx="247650" cy="190500"/>
        </a:xfrm>
        <a:prstGeom prst="straightConnector1">
          <a:avLst/>
        </a:prstGeom>
        <a:ln w="19050">
          <a:solidFill>
            <a:schemeClr val="accent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809625</xdr:colOff>
      <xdr:row>57</xdr:row>
      <xdr:rowOff>9525</xdr:rowOff>
    </xdr:from>
    <xdr:to>
      <xdr:col>8</xdr:col>
      <xdr:colOff>200025</xdr:colOff>
      <xdr:row>58</xdr:row>
      <xdr:rowOff>9525</xdr:rowOff>
    </xdr:to>
    <xdr:cxnSp macro="">
      <xdr:nvCxnSpPr>
        <xdr:cNvPr id="4" name="Straight Arrow Connector 3"/>
        <xdr:cNvCxnSpPr/>
      </xdr:nvCxnSpPr>
      <xdr:spPr>
        <a:xfrm rot="10800000" flipV="1">
          <a:off x="5153025" y="11029950"/>
          <a:ext cx="247650" cy="190500"/>
        </a:xfrm>
        <a:prstGeom prst="straightConnector1">
          <a:avLst/>
        </a:prstGeom>
        <a:ln w="19050">
          <a:solidFill>
            <a:schemeClr val="accent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P_Administrator/My%20Documents/Mercado%20Financeiro/_Planilhas%20de%20Projetos%20Atuais/8.%20Planejamento%20Financeiro/HC%20Investimentos%20-%20Planejamento%20Financeir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ados de Entrada"/>
      <sheetName val="Calc"/>
      <sheetName val="Auxiliar"/>
      <sheetName val="Resultados"/>
      <sheetName val="Calc (2)"/>
      <sheetName val="Nova Simulação"/>
      <sheetName val="Calc (3)"/>
    </sheetNames>
    <sheetDataSet>
      <sheetData sheetId="0"/>
      <sheetData sheetId="1"/>
      <sheetData sheetId="2">
        <row r="4">
          <cell r="AC4">
            <v>239</v>
          </cell>
          <cell r="AF4">
            <v>40513</v>
          </cell>
        </row>
        <row r="5">
          <cell r="Q5">
            <v>36352.592902149285</v>
          </cell>
          <cell r="R5">
            <v>36223.169439607816</v>
          </cell>
          <cell r="U5">
            <v>40544</v>
          </cell>
          <cell r="V5">
            <v>50546.629891801866</v>
          </cell>
          <cell r="X5">
            <v>40878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9.9576793818753721E-3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3"/>
      <sheetData sheetId="4"/>
      <sheetData sheetId="5">
        <row r="5">
          <cell r="V5">
            <v>52191.609492815631</v>
          </cell>
          <cell r="X5">
            <v>40878</v>
          </cell>
        </row>
        <row r="6">
          <cell r="AC6">
            <v>19</v>
          </cell>
        </row>
      </sheetData>
      <sheetData sheetId="6"/>
      <sheetData sheetId="7">
        <row r="5">
          <cell r="V5">
            <v>50546.629891801866</v>
          </cell>
          <cell r="X5">
            <v>40878</v>
          </cell>
        </row>
        <row r="6">
          <cell r="AC6">
            <v>19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C4">
            <v>239</v>
          </cell>
        </row>
      </sheetData>
      <sheetData sheetId="6" refreshError="1"/>
      <sheetData sheetId="7">
        <row r="5">
          <cell r="V5">
            <v>52191.609492815631</v>
          </cell>
        </row>
      </sheetData>
      <sheetData sheetId="8" refreshError="1"/>
      <sheetData sheetId="9">
        <row r="5">
          <cell r="V5">
            <v>49672.114180118813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A15" sqref="A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1"/>
      <c r="F2" s="80" t="s">
        <v>24</v>
      </c>
      <c r="G2" s="81"/>
    </row>
    <row r="3" spans="2:9" x14ac:dyDescent="0.25">
      <c r="E3" s="1"/>
      <c r="F3" s="80"/>
      <c r="G3" s="81"/>
    </row>
    <row r="4" spans="2:9" x14ac:dyDescent="0.25">
      <c r="E4" s="82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83"/>
      <c r="C13" s="83"/>
      <c r="D13" s="83"/>
      <c r="E13" s="83"/>
      <c r="F13" s="83"/>
      <c r="G13" s="83"/>
      <c r="H13" s="83"/>
      <c r="I13" s="83"/>
    </row>
    <row r="14" spans="2:9" x14ac:dyDescent="0.25"/>
    <row r="15" spans="2:9" ht="21" x14ac:dyDescent="0.35">
      <c r="B15" s="84" t="s">
        <v>25</v>
      </c>
      <c r="C15" s="1"/>
      <c r="D15" s="1"/>
      <c r="E15" s="1"/>
      <c r="F15" s="1"/>
      <c r="G15" s="1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85"/>
      <c r="C25" s="86"/>
    </row>
    <row r="26" spans="2:9" x14ac:dyDescent="0.25"/>
    <row r="27" spans="2:9" x14ac:dyDescent="0.25">
      <c r="B27" s="83"/>
      <c r="C27" s="83"/>
      <c r="D27" s="83"/>
      <c r="E27" s="83"/>
      <c r="F27" s="83"/>
      <c r="G27" s="83"/>
      <c r="H27" s="83"/>
      <c r="I27" s="83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zoomScaleNormal="100" workbookViewId="0"/>
  </sheetViews>
  <sheetFormatPr defaultRowHeight="15" x14ac:dyDescent="0.25"/>
  <cols>
    <col min="1" max="1" width="4.7109375" customWidth="1"/>
    <col min="2" max="2" width="9.140625" customWidth="1"/>
    <col min="3" max="3" width="14.7109375" customWidth="1"/>
    <col min="8" max="8" width="12.85546875" bestFit="1" customWidth="1"/>
    <col min="9" max="9" width="12.28515625" bestFit="1" customWidth="1"/>
  </cols>
  <sheetData>
    <row r="1" spans="1:9" ht="15" customHeight="1" x14ac:dyDescent="0.25">
      <c r="H1" s="1"/>
    </row>
    <row r="2" spans="1:9" ht="18.75" x14ac:dyDescent="0.3">
      <c r="A2" s="68"/>
      <c r="B2" s="2" t="s">
        <v>0</v>
      </c>
      <c r="C2" s="3"/>
      <c r="D2" s="4"/>
      <c r="E2" s="3"/>
      <c r="F2" s="3"/>
      <c r="G2" s="3"/>
      <c r="H2" s="3"/>
    </row>
    <row r="3" spans="1:9" ht="15" customHeight="1" x14ac:dyDescent="0.25">
      <c r="H3" s="1"/>
    </row>
    <row r="4" spans="1:9" x14ac:dyDescent="0.25">
      <c r="B4" s="5" t="s">
        <v>1</v>
      </c>
      <c r="C4" s="6"/>
      <c r="D4" s="7">
        <v>10000</v>
      </c>
      <c r="E4" s="69" t="s">
        <v>2</v>
      </c>
      <c r="F4" s="8" t="s">
        <v>3</v>
      </c>
      <c r="G4" s="9">
        <v>0.5</v>
      </c>
      <c r="H4" s="1"/>
    </row>
    <row r="5" spans="1:9" x14ac:dyDescent="0.25">
      <c r="B5" s="10" t="s">
        <v>4</v>
      </c>
      <c r="C5" s="11"/>
      <c r="D5" s="12">
        <v>1000</v>
      </c>
      <c r="E5" s="70"/>
      <c r="F5" s="13" t="s">
        <v>5</v>
      </c>
      <c r="G5" s="14">
        <v>0.5</v>
      </c>
      <c r="H5" s="1"/>
      <c r="I5" s="1"/>
    </row>
    <row r="6" spans="1:9" ht="15" customHeight="1" x14ac:dyDescent="0.25">
      <c r="A6" s="1"/>
      <c r="B6" s="15"/>
      <c r="H6" s="1"/>
      <c r="I6" s="1"/>
    </row>
    <row r="7" spans="1:9" x14ac:dyDescent="0.25">
      <c r="A7" s="16"/>
      <c r="B7" s="17" t="s">
        <v>6</v>
      </c>
      <c r="C7" s="18" t="s">
        <v>7</v>
      </c>
      <c r="D7" s="19"/>
      <c r="E7" s="20" t="s">
        <v>3</v>
      </c>
      <c r="F7" s="21" t="s">
        <v>5</v>
      </c>
      <c r="G7" s="22" t="s">
        <v>8</v>
      </c>
      <c r="H7" s="1"/>
      <c r="I7" s="1"/>
    </row>
    <row r="8" spans="1:9" x14ac:dyDescent="0.25">
      <c r="A8" s="16"/>
      <c r="B8" s="77" t="s">
        <v>9</v>
      </c>
      <c r="C8" s="23"/>
      <c r="D8" s="24" t="s">
        <v>10</v>
      </c>
      <c r="E8" s="25">
        <f>D4*G4</f>
        <v>5000</v>
      </c>
      <c r="F8" s="26">
        <f>D4*G5</f>
        <v>5000</v>
      </c>
      <c r="G8" s="27">
        <f>E8+F8</f>
        <v>10000</v>
      </c>
      <c r="H8" s="28"/>
      <c r="I8" s="1"/>
    </row>
    <row r="9" spans="1:9" ht="15" customHeight="1" x14ac:dyDescent="0.25">
      <c r="A9" s="16"/>
      <c r="B9" s="78"/>
      <c r="C9" s="29"/>
      <c r="D9" s="30" t="s">
        <v>11</v>
      </c>
      <c r="E9" s="31">
        <v>6.5820000000000002E-3</v>
      </c>
      <c r="F9" s="32">
        <v>-4.6500000000000007E-2</v>
      </c>
      <c r="G9" s="33"/>
      <c r="H9" s="1"/>
      <c r="I9" s="1"/>
    </row>
    <row r="10" spans="1:9" x14ac:dyDescent="0.25">
      <c r="A10" s="16"/>
      <c r="B10" s="79"/>
      <c r="C10" s="34"/>
      <c r="D10" s="35" t="s">
        <v>12</v>
      </c>
      <c r="E10" s="36">
        <f>E8*(1+E9)</f>
        <v>5032.9100000000008</v>
      </c>
      <c r="F10" s="37">
        <f>F8*(1+F9)</f>
        <v>4767.5</v>
      </c>
      <c r="G10" s="38">
        <f>E10+F10</f>
        <v>9800.41</v>
      </c>
      <c r="H10" s="1"/>
      <c r="I10" s="1"/>
    </row>
    <row r="11" spans="1:9" x14ac:dyDescent="0.25">
      <c r="A11" s="1"/>
      <c r="B11" s="74" t="s">
        <v>13</v>
      </c>
      <c r="C11" s="39"/>
      <c r="D11" s="40"/>
      <c r="E11" s="25"/>
      <c r="F11" s="41"/>
      <c r="G11" s="42"/>
      <c r="H11" s="1"/>
      <c r="I11" s="1"/>
    </row>
    <row r="12" spans="1:9" x14ac:dyDescent="0.25">
      <c r="A12" s="1"/>
      <c r="B12" s="75"/>
      <c r="C12" s="43"/>
      <c r="D12" s="24" t="s">
        <v>14</v>
      </c>
      <c r="E12" s="44">
        <v>500</v>
      </c>
      <c r="F12" s="41">
        <v>500</v>
      </c>
      <c r="G12" s="42">
        <f>E12+F12</f>
        <v>1000</v>
      </c>
      <c r="H12" s="1"/>
      <c r="I12" s="1"/>
    </row>
    <row r="13" spans="1:9" x14ac:dyDescent="0.25">
      <c r="A13" s="1"/>
      <c r="B13" s="75"/>
      <c r="C13" s="39"/>
      <c r="D13" s="24" t="s">
        <v>10</v>
      </c>
      <c r="E13" s="44">
        <f>E10+E12</f>
        <v>5532.9100000000008</v>
      </c>
      <c r="F13" s="41">
        <f>F10+F12</f>
        <v>5267.5</v>
      </c>
      <c r="G13" s="42">
        <f>E13+F13</f>
        <v>10800.41</v>
      </c>
      <c r="H13" s="28"/>
      <c r="I13" s="1"/>
    </row>
    <row r="14" spans="1:9" x14ac:dyDescent="0.25">
      <c r="B14" s="75"/>
      <c r="C14" s="29"/>
      <c r="D14" s="30" t="s">
        <v>11</v>
      </c>
      <c r="E14" s="31">
        <v>5.9250000000000006E-3</v>
      </c>
      <c r="F14" s="32">
        <v>1.6799999999999999E-2</v>
      </c>
      <c r="G14" s="33"/>
    </row>
    <row r="15" spans="1:9" x14ac:dyDescent="0.25">
      <c r="B15" s="76"/>
      <c r="C15" s="34"/>
      <c r="D15" s="35" t="s">
        <v>12</v>
      </c>
      <c r="E15" s="36">
        <f>E13*(1+E14)</f>
        <v>5565.692491750001</v>
      </c>
      <c r="F15" s="37">
        <f>F13*(1+F14)</f>
        <v>5355.9939999999997</v>
      </c>
      <c r="G15" s="38">
        <f>E15+F15</f>
        <v>10921.686491750001</v>
      </c>
    </row>
    <row r="17" spans="1:9" x14ac:dyDescent="0.25">
      <c r="B17" s="45" t="s">
        <v>15</v>
      </c>
      <c r="C17" s="46"/>
      <c r="D17" s="47">
        <f>G10/G8-1</f>
        <v>-1.995900000000006E-2</v>
      </c>
      <c r="E17" s="48" t="s">
        <v>16</v>
      </c>
      <c r="F17" s="49"/>
      <c r="G17" s="50"/>
      <c r="H17" s="47">
        <f>G10/$G$8-1</f>
        <v>-1.995900000000006E-2</v>
      </c>
      <c r="I17" s="51" t="s">
        <v>17</v>
      </c>
    </row>
    <row r="18" spans="1:9" x14ac:dyDescent="0.25">
      <c r="B18" s="52"/>
      <c r="E18" s="53"/>
      <c r="F18" s="53"/>
      <c r="G18" s="53"/>
    </row>
    <row r="19" spans="1:9" ht="15.75" x14ac:dyDescent="0.25">
      <c r="B19" s="45" t="s">
        <v>18</v>
      </c>
      <c r="C19" s="46"/>
      <c r="D19" s="47">
        <f>G15/G13-1</f>
        <v>1.1228878510167739E-2</v>
      </c>
      <c r="E19" s="48" t="s">
        <v>16</v>
      </c>
      <c r="F19" s="49"/>
      <c r="G19" s="50"/>
      <c r="H19" s="54">
        <f>G15/$G$8-1</f>
        <v>9.2168649175000006E-2</v>
      </c>
    </row>
    <row r="20" spans="1:9" x14ac:dyDescent="0.25">
      <c r="B20" s="3"/>
      <c r="C20" s="3"/>
      <c r="D20" s="3"/>
      <c r="E20" s="3"/>
      <c r="F20" s="3"/>
      <c r="G20" s="3"/>
      <c r="H20" s="3"/>
      <c r="I20" s="1"/>
    </row>
    <row r="22" spans="1:9" ht="18.75" x14ac:dyDescent="0.3">
      <c r="A22" s="68"/>
      <c r="B22" s="2" t="s">
        <v>19</v>
      </c>
      <c r="C22" s="3"/>
      <c r="D22" s="4"/>
      <c r="E22" s="3"/>
      <c r="F22" s="3"/>
      <c r="G22" s="3"/>
    </row>
    <row r="23" spans="1:9" x14ac:dyDescent="0.25">
      <c r="H23" s="1"/>
    </row>
    <row r="24" spans="1:9" ht="15" customHeight="1" x14ac:dyDescent="0.25">
      <c r="B24" s="5" t="s">
        <v>1</v>
      </c>
      <c r="C24" s="6"/>
      <c r="D24" s="7">
        <v>10000</v>
      </c>
      <c r="E24" s="69" t="s">
        <v>2</v>
      </c>
      <c r="F24" s="8" t="s">
        <v>3</v>
      </c>
      <c r="G24" s="9">
        <v>0.5</v>
      </c>
      <c r="H24" s="1"/>
      <c r="I24" s="1"/>
    </row>
    <row r="25" spans="1:9" x14ac:dyDescent="0.25">
      <c r="B25" s="10" t="s">
        <v>4</v>
      </c>
      <c r="C25" s="11"/>
      <c r="D25" s="12">
        <v>1000</v>
      </c>
      <c r="E25" s="70"/>
      <c r="F25" s="13" t="s">
        <v>5</v>
      </c>
      <c r="G25" s="14">
        <v>0.5</v>
      </c>
      <c r="H25" s="1"/>
      <c r="I25" s="1"/>
    </row>
    <row r="26" spans="1:9" x14ac:dyDescent="0.25">
      <c r="H26" s="1"/>
      <c r="I26" s="1"/>
    </row>
    <row r="27" spans="1:9" x14ac:dyDescent="0.25">
      <c r="B27" s="17" t="s">
        <v>6</v>
      </c>
      <c r="C27" s="18" t="s">
        <v>7</v>
      </c>
      <c r="D27" s="19"/>
      <c r="E27" s="20" t="s">
        <v>3</v>
      </c>
      <c r="F27" s="21" t="s">
        <v>5</v>
      </c>
      <c r="G27" s="22" t="s">
        <v>8</v>
      </c>
      <c r="H27" s="1"/>
      <c r="I27" s="1"/>
    </row>
    <row r="28" spans="1:9" ht="15" customHeight="1" x14ac:dyDescent="0.25">
      <c r="B28" s="71" t="s">
        <v>9</v>
      </c>
      <c r="C28" s="23"/>
      <c r="D28" s="24" t="s">
        <v>10</v>
      </c>
      <c r="E28" s="25">
        <f>D24*G24</f>
        <v>5000</v>
      </c>
      <c r="F28" s="26">
        <f>D24*G25</f>
        <v>5000</v>
      </c>
      <c r="G28" s="27">
        <f>E28+F28</f>
        <v>10000</v>
      </c>
      <c r="H28" s="1"/>
      <c r="I28" s="1"/>
    </row>
    <row r="29" spans="1:9" x14ac:dyDescent="0.25">
      <c r="B29" s="72"/>
      <c r="C29" s="29"/>
      <c r="D29" s="30" t="s">
        <v>11</v>
      </c>
      <c r="E29" s="31">
        <v>6.5820000000000002E-3</v>
      </c>
      <c r="F29" s="32">
        <v>-4.6500000000000007E-2</v>
      </c>
      <c r="G29" s="33"/>
      <c r="H29" s="1"/>
      <c r="I29" s="1"/>
    </row>
    <row r="30" spans="1:9" x14ac:dyDescent="0.25">
      <c r="B30" s="73"/>
      <c r="C30" s="34"/>
      <c r="D30" s="35" t="s">
        <v>12</v>
      </c>
      <c r="E30" s="36">
        <f>E28*(1+E29)</f>
        <v>5032.9100000000008</v>
      </c>
      <c r="F30" s="37">
        <f>F28*(1+F29)</f>
        <v>4767.5</v>
      </c>
      <c r="G30" s="38">
        <f>E30+F30</f>
        <v>9800.41</v>
      </c>
      <c r="H30" s="1"/>
      <c r="I30" s="1"/>
    </row>
    <row r="31" spans="1:9" ht="15" customHeight="1" x14ac:dyDescent="0.25">
      <c r="B31" s="74" t="s">
        <v>13</v>
      </c>
      <c r="C31" s="39"/>
      <c r="D31" s="40"/>
      <c r="E31" s="25"/>
      <c r="F31" s="41"/>
      <c r="G31" s="27"/>
      <c r="H31" s="1"/>
      <c r="I31" s="1"/>
    </row>
    <row r="32" spans="1:9" x14ac:dyDescent="0.25">
      <c r="B32" s="75"/>
      <c r="C32" s="43"/>
      <c r="D32" s="24" t="s">
        <v>14</v>
      </c>
      <c r="E32" s="44">
        <v>500</v>
      </c>
      <c r="F32" s="41">
        <v>500</v>
      </c>
      <c r="G32" s="42">
        <f>E32+F32</f>
        <v>1000</v>
      </c>
      <c r="H32" s="1"/>
      <c r="I32" s="1"/>
    </row>
    <row r="33" spans="1:9" x14ac:dyDescent="0.25">
      <c r="B33" s="75"/>
      <c r="C33" s="39"/>
      <c r="D33" s="24" t="s">
        <v>10</v>
      </c>
      <c r="E33" s="44">
        <f>E30+E32</f>
        <v>5532.9100000000008</v>
      </c>
      <c r="F33" s="41">
        <f>F30+F32</f>
        <v>5267.5</v>
      </c>
      <c r="G33" s="42">
        <f>E33+F33</f>
        <v>10800.41</v>
      </c>
      <c r="H33" s="1"/>
      <c r="I33" s="1"/>
    </row>
    <row r="34" spans="1:9" x14ac:dyDescent="0.25">
      <c r="B34" s="75"/>
      <c r="C34" s="29"/>
      <c r="D34" s="30" t="s">
        <v>11</v>
      </c>
      <c r="E34" s="31">
        <v>5.9250000000000006E-3</v>
      </c>
      <c r="F34" s="32">
        <v>1.6799999999999999E-2</v>
      </c>
      <c r="G34" s="33"/>
      <c r="H34" s="1"/>
      <c r="I34" s="1"/>
    </row>
    <row r="35" spans="1:9" x14ac:dyDescent="0.25">
      <c r="B35" s="76"/>
      <c r="C35" s="34"/>
      <c r="D35" s="35" t="s">
        <v>12</v>
      </c>
      <c r="E35" s="36">
        <f>E33*(1+E34)</f>
        <v>5565.692491750001</v>
      </c>
      <c r="F35" s="37">
        <f>F33*(1+F34)</f>
        <v>5355.9939999999997</v>
      </c>
      <c r="G35" s="38">
        <f>E35+F35</f>
        <v>10921.686491750001</v>
      </c>
      <c r="H35" s="1"/>
      <c r="I35" s="1"/>
    </row>
    <row r="37" spans="1:9" x14ac:dyDescent="0.25">
      <c r="B37" s="45" t="s">
        <v>15</v>
      </c>
      <c r="C37" s="46"/>
      <c r="D37" s="47">
        <f>G30/G28-1</f>
        <v>-1.995900000000006E-2</v>
      </c>
      <c r="E37" s="48" t="s">
        <v>16</v>
      </c>
      <c r="F37" s="49"/>
      <c r="G37" s="50"/>
      <c r="H37" s="47">
        <f>G30/$G$28-1</f>
        <v>-1.995900000000006E-2</v>
      </c>
      <c r="I37" s="51" t="s">
        <v>17</v>
      </c>
    </row>
    <row r="38" spans="1:9" x14ac:dyDescent="0.25">
      <c r="B38" s="52"/>
      <c r="E38" s="53"/>
      <c r="F38" s="53"/>
      <c r="G38" s="53"/>
    </row>
    <row r="39" spans="1:9" ht="15.75" x14ac:dyDescent="0.25">
      <c r="B39" s="45" t="s">
        <v>18</v>
      </c>
      <c r="C39" s="46"/>
      <c r="D39" s="47">
        <f>G35/G33-1</f>
        <v>1.1228878510167739E-2</v>
      </c>
      <c r="E39" s="48" t="s">
        <v>16</v>
      </c>
      <c r="F39" s="49"/>
      <c r="G39" s="50"/>
      <c r="H39" s="54">
        <f>(G35-G32)/$G$28-1</f>
        <v>-7.8313508249999719E-3</v>
      </c>
    </row>
    <row r="40" spans="1:9" x14ac:dyDescent="0.25">
      <c r="B40" s="15"/>
      <c r="C40" s="15"/>
      <c r="D40" s="15"/>
      <c r="E40" s="15"/>
      <c r="F40" s="15"/>
      <c r="G40" s="15"/>
      <c r="H40" s="15"/>
    </row>
    <row r="42" spans="1:9" ht="18.75" x14ac:dyDescent="0.3">
      <c r="A42" s="68"/>
      <c r="B42" s="4" t="s">
        <v>20</v>
      </c>
      <c r="C42" s="3"/>
      <c r="D42" s="4"/>
      <c r="E42" s="3"/>
      <c r="F42" s="3"/>
      <c r="G42" s="3"/>
    </row>
    <row r="43" spans="1:9" x14ac:dyDescent="0.25">
      <c r="H43" s="1"/>
    </row>
    <row r="44" spans="1:9" x14ac:dyDescent="0.25">
      <c r="B44" s="5" t="s">
        <v>1</v>
      </c>
      <c r="C44" s="6"/>
      <c r="D44" s="7">
        <v>10000</v>
      </c>
      <c r="E44" s="69" t="s">
        <v>2</v>
      </c>
      <c r="F44" s="8" t="s">
        <v>3</v>
      </c>
      <c r="G44" s="9">
        <v>0.5</v>
      </c>
      <c r="H44" s="1"/>
    </row>
    <row r="45" spans="1:9" x14ac:dyDescent="0.25">
      <c r="B45" s="10" t="s">
        <v>4</v>
      </c>
      <c r="C45" s="11"/>
      <c r="D45" s="12">
        <v>1000</v>
      </c>
      <c r="E45" s="70"/>
      <c r="F45" s="13" t="s">
        <v>5</v>
      </c>
      <c r="G45" s="14">
        <v>0.5</v>
      </c>
      <c r="H45" s="1"/>
    </row>
    <row r="46" spans="1:9" x14ac:dyDescent="0.25">
      <c r="H46" s="1"/>
    </row>
    <row r="47" spans="1:9" x14ac:dyDescent="0.25">
      <c r="B47" s="17" t="s">
        <v>6</v>
      </c>
      <c r="C47" s="18" t="s">
        <v>7</v>
      </c>
      <c r="D47" s="19"/>
      <c r="E47" s="20" t="s">
        <v>3</v>
      </c>
      <c r="F47" s="21" t="s">
        <v>5</v>
      </c>
      <c r="G47" s="22" t="s">
        <v>8</v>
      </c>
      <c r="H47" s="55" t="s">
        <v>21</v>
      </c>
      <c r="I47" s="56" t="s">
        <v>22</v>
      </c>
    </row>
    <row r="48" spans="1:9" x14ac:dyDescent="0.25">
      <c r="B48" s="71" t="s">
        <v>9</v>
      </c>
      <c r="C48" s="23"/>
      <c r="D48" s="24" t="s">
        <v>10</v>
      </c>
      <c r="E48" s="25">
        <f>D44*G44</f>
        <v>5000</v>
      </c>
      <c r="F48" s="26">
        <f>D44*G45</f>
        <v>5000</v>
      </c>
      <c r="G48" s="57">
        <f>E48+F48</f>
        <v>10000</v>
      </c>
      <c r="H48" s="58">
        <v>100</v>
      </c>
      <c r="I48" s="59">
        <f>G48/H48</f>
        <v>100</v>
      </c>
    </row>
    <row r="49" spans="2:9" x14ac:dyDescent="0.25">
      <c r="B49" s="72"/>
      <c r="C49" s="29"/>
      <c r="D49" s="30" t="s">
        <v>11</v>
      </c>
      <c r="E49" s="31">
        <v>6.5820000000000002E-3</v>
      </c>
      <c r="F49" s="32">
        <v>-4.6500000000000007E-2</v>
      </c>
      <c r="G49" s="60"/>
      <c r="H49" s="61"/>
      <c r="I49" s="59"/>
    </row>
    <row r="50" spans="2:9" x14ac:dyDescent="0.25">
      <c r="B50" s="73"/>
      <c r="C50" s="34"/>
      <c r="D50" s="35" t="s">
        <v>12</v>
      </c>
      <c r="E50" s="36">
        <f>E48*(1+E49)</f>
        <v>5032.9100000000008</v>
      </c>
      <c r="F50" s="37">
        <f>F48*(1+F49)</f>
        <v>4767.5</v>
      </c>
      <c r="G50" s="62">
        <f>E50+F50</f>
        <v>9800.41</v>
      </c>
      <c r="H50" s="63">
        <f>G50/I50</f>
        <v>98.004099999999994</v>
      </c>
      <c r="I50" s="64">
        <f>I48</f>
        <v>100</v>
      </c>
    </row>
    <row r="51" spans="2:9" x14ac:dyDescent="0.25">
      <c r="B51" s="74" t="s">
        <v>13</v>
      </c>
      <c r="C51" s="39"/>
      <c r="D51" s="40"/>
      <c r="E51" s="25"/>
      <c r="F51" s="41"/>
      <c r="G51" s="65"/>
      <c r="H51" s="61"/>
      <c r="I51" s="59"/>
    </row>
    <row r="52" spans="2:9" x14ac:dyDescent="0.25">
      <c r="B52" s="75"/>
      <c r="C52" s="43"/>
      <c r="D52" s="24" t="s">
        <v>14</v>
      </c>
      <c r="E52" s="44">
        <v>500</v>
      </c>
      <c r="F52" s="41">
        <v>500</v>
      </c>
      <c r="G52" s="65">
        <f>E52+F52</f>
        <v>1000</v>
      </c>
      <c r="H52" s="66">
        <f>H50</f>
        <v>98.004099999999994</v>
      </c>
      <c r="I52" s="59">
        <f>G52/H52</f>
        <v>10.203654745056586</v>
      </c>
    </row>
    <row r="53" spans="2:9" x14ac:dyDescent="0.25">
      <c r="B53" s="75"/>
      <c r="C53" s="39"/>
      <c r="D53" s="24" t="s">
        <v>10</v>
      </c>
      <c r="E53" s="44">
        <f>E50+E52</f>
        <v>5532.9100000000008</v>
      </c>
      <c r="F53" s="25">
        <f>F50+F52</f>
        <v>5267.5</v>
      </c>
      <c r="G53" s="65">
        <f>E53+F53</f>
        <v>10800.41</v>
      </c>
      <c r="H53" s="66">
        <f>H52</f>
        <v>98.004099999999994</v>
      </c>
      <c r="I53" s="59">
        <f>I50+I52</f>
        <v>110.20365474505658</v>
      </c>
    </row>
    <row r="54" spans="2:9" x14ac:dyDescent="0.25">
      <c r="B54" s="75"/>
      <c r="C54" s="29"/>
      <c r="D54" s="30" t="s">
        <v>11</v>
      </c>
      <c r="E54" s="31">
        <v>5.9250000000000006E-3</v>
      </c>
      <c r="F54" s="32">
        <v>1.6799999999999999E-2</v>
      </c>
      <c r="G54" s="60"/>
      <c r="H54" s="66"/>
      <c r="I54" s="59"/>
    </row>
    <row r="55" spans="2:9" x14ac:dyDescent="0.25">
      <c r="B55" s="76"/>
      <c r="C55" s="34"/>
      <c r="D55" s="35" t="s">
        <v>12</v>
      </c>
      <c r="E55" s="36">
        <f>E53*(1+E54)</f>
        <v>5565.692491750001</v>
      </c>
      <c r="F55" s="37">
        <f>F53*(1+F54)</f>
        <v>5355.9939999999997</v>
      </c>
      <c r="G55" s="62">
        <f>E55+F55</f>
        <v>10921.686491750001</v>
      </c>
      <c r="H55" s="63">
        <f>G55/I55</f>
        <v>99.104576132398336</v>
      </c>
      <c r="I55" s="64">
        <f>I53</f>
        <v>110.20365474505658</v>
      </c>
    </row>
    <row r="57" spans="2:9" x14ac:dyDescent="0.25">
      <c r="B57" s="45" t="s">
        <v>15</v>
      </c>
      <c r="C57" s="46"/>
      <c r="D57" s="47">
        <f>H50/H48-1</f>
        <v>-1.995900000000006E-2</v>
      </c>
      <c r="E57" s="48" t="s">
        <v>16</v>
      </c>
      <c r="F57" s="49"/>
      <c r="G57" s="50"/>
      <c r="H57" s="47">
        <f>H50/$H$48-1</f>
        <v>-1.995900000000006E-2</v>
      </c>
      <c r="I57" s="67" t="s">
        <v>23</v>
      </c>
    </row>
    <row r="58" spans="2:9" x14ac:dyDescent="0.25">
      <c r="B58" s="52"/>
      <c r="E58" s="53"/>
      <c r="F58" s="53"/>
      <c r="G58" s="53"/>
    </row>
    <row r="59" spans="2:9" ht="15.75" x14ac:dyDescent="0.25">
      <c r="B59" s="45" t="s">
        <v>18</v>
      </c>
      <c r="C59" s="46"/>
      <c r="D59" s="47">
        <f>H55/H53-1</f>
        <v>1.1228878510167961E-2</v>
      </c>
      <c r="E59" s="48" t="s">
        <v>16</v>
      </c>
      <c r="F59" s="49"/>
      <c r="G59" s="50"/>
      <c r="H59" s="54">
        <f>H55/H48-1</f>
        <v>-8.9542386760166348E-3</v>
      </c>
    </row>
  </sheetData>
  <mergeCells count="9">
    <mergeCell ref="E44:E45"/>
    <mergeCell ref="B48:B50"/>
    <mergeCell ref="B51:B55"/>
    <mergeCell ref="E4:E5"/>
    <mergeCell ref="B8:B10"/>
    <mergeCell ref="B11:B15"/>
    <mergeCell ref="E24:E25"/>
    <mergeCell ref="B28:B30"/>
    <mergeCell ref="B31:B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</vt:lpstr>
      <vt:lpstr>Métodos de Cálculo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2010-12-19T01:52:36Z</dcterms:created>
  <dcterms:modified xsi:type="dcterms:W3CDTF">2011-10-30T22:31:39Z</dcterms:modified>
</cp:coreProperties>
</file>